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YNDHANUR FAYLER\SCAN 2021 15.09.21\Hastiqacucak\2023\Erazhshtakan dprocner\"/>
    </mc:Choice>
  </mc:AlternateContent>
  <bookViews>
    <workbookView xWindow="0" yWindow="0" windowWidth="21600" windowHeight="9135"/>
  </bookViews>
  <sheets>
    <sheet name="Hastiqacucak  (2)" sheetId="30" r:id="rId1"/>
    <sheet name="Hamematakan (2)" sheetId="29" state="hidden" r:id="rId2"/>
  </sheets>
  <definedNames>
    <definedName name="_xlnm.Print_Area" localSheetId="1">'Hamematakan (2)'!$A$1:$K$19</definedName>
    <definedName name="_xlnm.Print_Area" localSheetId="0">'Hastiqacucak  (2)'!$A$1:$E$28</definedName>
  </definedNames>
  <calcPr calcId="152511"/>
</workbook>
</file>

<file path=xl/calcChain.xml><?xml version="1.0" encoding="utf-8"?>
<calcChain xmlns="http://schemas.openxmlformats.org/spreadsheetml/2006/main">
  <c r="E22" i="30" l="1"/>
  <c r="E23" i="30" l="1"/>
  <c r="E21" i="30"/>
  <c r="E20" i="30"/>
  <c r="E19" i="30"/>
  <c r="E18" i="30"/>
  <c r="E17" i="30"/>
  <c r="E16" i="30"/>
  <c r="E15" i="30"/>
  <c r="E24" i="30" s="1"/>
  <c r="E14" i="30"/>
  <c r="E13" i="30"/>
  <c r="C24" i="30"/>
  <c r="F19" i="29"/>
  <c r="C19" i="29"/>
  <c r="J18" i="29"/>
  <c r="I18" i="29"/>
  <c r="H18" i="29"/>
  <c r="K18" i="29"/>
  <c r="J17" i="29"/>
  <c r="I17" i="29"/>
  <c r="H17" i="29"/>
  <c r="K17" i="29" s="1"/>
  <c r="J16" i="29"/>
  <c r="I16" i="29"/>
  <c r="H16" i="29"/>
  <c r="K16" i="29"/>
  <c r="J15" i="29"/>
  <c r="I15" i="29"/>
  <c r="H15" i="29"/>
  <c r="K15" i="29"/>
  <c r="J14" i="29"/>
  <c r="I14" i="29"/>
  <c r="H14" i="29"/>
  <c r="K14" i="29"/>
  <c r="J13" i="29"/>
  <c r="I13" i="29"/>
  <c r="H13" i="29"/>
  <c r="K13" i="29"/>
  <c r="J12" i="29"/>
  <c r="I12" i="29"/>
  <c r="H12" i="29"/>
  <c r="K12" i="29"/>
  <c r="J11" i="29"/>
  <c r="I11" i="29"/>
  <c r="H11" i="29"/>
  <c r="J10" i="29"/>
  <c r="I10" i="29"/>
  <c r="H10" i="29"/>
  <c r="K10" i="29"/>
  <c r="J9" i="29"/>
  <c r="I9" i="29"/>
  <c r="H9" i="29"/>
  <c r="J8" i="29"/>
  <c r="I8" i="29"/>
  <c r="H8" i="29"/>
  <c r="K8" i="29"/>
  <c r="K11" i="29"/>
  <c r="K9" i="29"/>
  <c r="E19" i="29"/>
  <c r="H19" i="29" l="1"/>
  <c r="K19" i="29"/>
  <c r="I19" i="29"/>
</calcChain>
</file>

<file path=xl/sharedStrings.xml><?xml version="1.0" encoding="utf-8"?>
<sst xmlns="http://schemas.openxmlformats.org/spreadsheetml/2006/main" count="68" uniqueCount="41">
  <si>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</si>
  <si>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</si>
  <si>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</si>
  <si>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</si>
  <si>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</si>
  <si>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</si>
  <si>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</si>
  <si>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</si>
  <si>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Ընդամենը ամսական աշխատավարձը</t>
  </si>
  <si>
    <t>Տնօրեն</t>
  </si>
  <si>
    <t>Գլխավոր հաշվապահ</t>
  </si>
  <si>
    <t>Գործավար</t>
  </si>
  <si>
    <t>Գրադարանավար</t>
  </si>
  <si>
    <t>Հավաքարար</t>
  </si>
  <si>
    <t>Գործիք լարող</t>
  </si>
  <si>
    <t>Բանվոր</t>
  </si>
  <si>
    <t>Տնտեսվար</t>
  </si>
  <si>
    <t>ԳԼԽԱՎՈՐ ՀԱՇՎԱՊԱՀ՝</t>
  </si>
  <si>
    <t>Կ.Տ.</t>
  </si>
  <si>
    <t xml:space="preserve"> «ԵՐԵՎԱՆԻ Ռ.ԱՆԴՐԵԱՍՅԱՆԻ ԱՆՎԱՆ ԵՐԱԺՇՏԱԿԱՆ ԴՊՐՈՑ» ՀԱՄԱՅՆՔԱՅԻՆ ՈՉ ԱՌԵՎՏՐԱՅԻՆ ԿԱԶՄԱԿԵՐՊՈՒԹՅԱՆ</t>
  </si>
  <si>
    <t>ՏՆՕՐԵՆ՝</t>
  </si>
  <si>
    <t>Պահակ</t>
  </si>
  <si>
    <t>Ա.ՀԱԿՈԲՅԱՆ</t>
  </si>
  <si>
    <t>Ս. ՄԿՐՏՉՅԱՆ</t>
  </si>
  <si>
    <t>ԳՈՐԾՈՂ</t>
  </si>
  <si>
    <t>ԱՌԱՋԱՐԿՎՈՂ</t>
  </si>
  <si>
    <t>ՏԱՐԲԵՐՈՒԹՅՈՒՆ</t>
  </si>
  <si>
    <t>Փոխտնօրեն ուսումնական գծով</t>
  </si>
  <si>
    <t xml:space="preserve">Հաստատված է </t>
  </si>
  <si>
    <t xml:space="preserve"> «ԵՐԵՎԱՆԻ Ռ. ԱՆԴՐԵԱՍՅԱՆԻ ԱՆՎԱՆ ԵՐԱԺՇՏԱԿԱՆ ԴՊՐՈՑ» ՀԱՄԱՅՆՔԱՅԻՆ ՈՉ ԱՌԵՎՏՐԱՅԻՆ ԿԱԶՄԱԿԵՐՊՈՒԹՅԱՆ</t>
  </si>
  <si>
    <t>Ընդամենը 
ամսական աշխատավարձը</t>
  </si>
  <si>
    <t>ՀԱՄԵՄԱՏԱԿԱՆ ՏԵՂԵԿԱՆՔ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</si>
  <si>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</si>
  <si>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/անուն, ազգանուն/</t>
  </si>
  <si>
    <t xml:space="preserve">                                                    Կ.Տ</t>
  </si>
  <si>
    <t>Այգեպան</t>
  </si>
  <si>
    <t>Հավելված 26</t>
  </si>
  <si>
    <t>ԵՐԵՎԱՆԻ ՔԱՂԱՔԱՊԵՏԻ 
ԱՌԱՋԻՆ ՏԵՂԱԿԱԼ,
ԵՐԵՎԱՆԻ ՔԱՂԱՔԱՊԵՏԻ 
ՊԱՇՏՈՆԱԿԱՏԱՐ՝</t>
  </si>
  <si>
    <t>Լ. ՀՈՎՀԱՆՆԻՍՅԱՆ</t>
  </si>
  <si>
    <t>___03__. __04___. 2023թ.</t>
  </si>
  <si>
    <t>հ. _________740 -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</si>
</sst>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0" x14ac:knownFonts="1">
    <font>
      <sz val="10"/>
      <name val="Arial"/>
      <charset val="204"/>
    </font>
    <font>
      <sz val="10"/>
      <name val="Arial"/>
      <family val="2"/>
    </font>
    <font>
      <b/>
      <sz val="14"/>
      <name val="Sylfaen"/>
      <family val="1"/>
      <charset val="204"/>
    </font>
    <font>
      <sz val="14"/>
      <name val="Arial Armenian"/>
      <family val="2"/>
    </font>
    <font>
      <sz val="12"/>
      <name val="Arial Armenian"/>
      <family val="2"/>
    </font>
    <font>
      <b/>
      <sz val="12"/>
      <name val="Sylfaen"/>
      <family val="1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b/>
      <sz val="14"/>
      <name val="Arial Armenian"/>
      <family val="2"/>
    </font>
    <font>
      <b/>
      <sz val="10"/>
      <name val="Arial Armenian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i/>
      <sz val="10"/>
      <name val="Arial Armenian"/>
      <family val="2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96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3" fontId="11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Fill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hidden="1"/>
    </xf>
    <xf numFmtId="0" fontId="19" fillId="0" borderId="5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0" fontId="6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right" vertical="center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view="pageBreakPreview" zoomScaleNormal="100" workbookViewId="0">
      <selection activeCell="E6" sqref="E6"/>
    </sheetView>
  </sheetViews>
  <sheetFormatPr defaultColWidth="8.85546875" defaultRowHeight="20.25" x14ac:dyDescent="0.2"/>
  <cols>
    <col min="1" max="1" width="5.5703125" style="15" customWidth="1"/>
    <col min="2" max="2" width="38.7109375" style="35" customWidth="1"/>
    <col min="3" max="3" width="15" style="35" customWidth="1"/>
    <col min="4" max="4" width="16.7109375" style="15" customWidth="1"/>
    <col min="5" max="5" width="17.5703125" style="15" customWidth="1"/>
    <col min="6" max="6" width="11.42578125" style="15" bestFit="1" customWidth="1"/>
    <col min="7" max="7" width="9.5703125" style="15" bestFit="1" customWidth="1"/>
    <col min="8" max="16384" width="8.85546875" style="15"/>
  </cols>
  <sheetData>
    <row r="1" spans="1:5" s="79" customFormat="1" ht="20.25" customHeight="1" x14ac:dyDescent="0.2">
      <c r="B1" s="80"/>
      <c r="C1" s="80"/>
      <c r="D1" s="87" t="s">
        <v>36</v>
      </c>
      <c r="E1" s="87"/>
    </row>
    <row r="2" spans="1:5" s="79" customFormat="1" ht="20.25" customHeight="1" x14ac:dyDescent="0.2">
      <c r="B2" s="80"/>
      <c r="C2" s="80"/>
      <c r="D2" s="87" t="s">
        <v>28</v>
      </c>
      <c r="E2" s="87"/>
    </row>
    <row r="3" spans="1:5" s="79" customFormat="1" ht="20.25" customHeight="1" x14ac:dyDescent="0.2">
      <c r="B3" s="80"/>
      <c r="C3" s="80"/>
      <c r="D3" s="87" t="s">
        <v>6</v>
      </c>
      <c r="E3" s="87"/>
    </row>
    <row r="4" spans="1:5" s="79" customFormat="1" ht="24.75" customHeight="1" x14ac:dyDescent="0.2">
      <c r="B4" s="80"/>
      <c r="C4" s="80"/>
      <c r="D4" s="81"/>
      <c r="E4" s="81" t="s">
        <v>39</v>
      </c>
    </row>
    <row r="5" spans="1:5" s="79" customFormat="1" ht="20.25" customHeight="1" x14ac:dyDescent="0.2">
      <c r="B5" s="80"/>
      <c r="C5" s="80"/>
      <c r="D5" s="81"/>
      <c r="E5" s="81" t="s">
        <v>40</v>
      </c>
    </row>
    <row r="6" spans="1:5" s="13" customFormat="1" ht="15" customHeight="1" x14ac:dyDescent="0.2">
      <c r="B6" s="14"/>
      <c r="C6" s="14"/>
      <c r="D6" s="14"/>
      <c r="E6" s="12"/>
    </row>
    <row r="7" spans="1:5" s="13" customFormat="1" ht="15" customHeight="1" x14ac:dyDescent="0.2">
      <c r="B7" s="14"/>
      <c r="C7" s="14"/>
      <c r="D7" s="14"/>
      <c r="E7" s="12"/>
    </row>
    <row r="8" spans="1:5" ht="35.25" customHeight="1" x14ac:dyDescent="0.2">
      <c r="A8" s="90" t="s">
        <v>29</v>
      </c>
      <c r="B8" s="90"/>
      <c r="C8" s="90"/>
      <c r="D8" s="90"/>
      <c r="E8" s="90"/>
    </row>
    <row r="9" spans="1:5" ht="24" customHeight="1" x14ac:dyDescent="0.2">
      <c r="A9" s="90" t="s">
        <v>5</v>
      </c>
      <c r="B9" s="90"/>
      <c r="C9" s="90"/>
      <c r="D9" s="90"/>
      <c r="E9" s="90"/>
    </row>
    <row r="10" spans="1:5" ht="19.5" customHeight="1" x14ac:dyDescent="0.35">
      <c r="A10" s="16"/>
      <c r="B10" s="17"/>
      <c r="C10" s="17"/>
      <c r="E10" s="18" t="s">
        <v>3</v>
      </c>
    </row>
    <row r="11" spans="1:5" s="44" customFormat="1" ht="71.25" customHeight="1" x14ac:dyDescent="0.2">
      <c r="A11" s="43" t="s">
        <v>1</v>
      </c>
      <c r="B11" s="43" t="s">
        <v>0</v>
      </c>
      <c r="C11" s="43" t="s">
        <v>2</v>
      </c>
      <c r="D11" s="43" t="s">
        <v>4</v>
      </c>
      <c r="E11" s="43" t="s">
        <v>30</v>
      </c>
    </row>
    <row r="12" spans="1:5" s="82" customFormat="1" ht="14.25" customHeight="1" x14ac:dyDescent="0.2">
      <c r="A12" s="60">
        <v>1</v>
      </c>
      <c r="B12" s="60">
        <v>2</v>
      </c>
      <c r="C12" s="60">
        <v>3</v>
      </c>
      <c r="D12" s="60">
        <v>4</v>
      </c>
      <c r="E12" s="60">
        <v>5</v>
      </c>
    </row>
    <row r="13" spans="1:5" s="11" customFormat="1" ht="27.75" customHeight="1" x14ac:dyDescent="0.2">
      <c r="A13" s="39">
        <v>1</v>
      </c>
      <c r="B13" s="40" t="s">
        <v>9</v>
      </c>
      <c r="C13" s="56">
        <v>1</v>
      </c>
      <c r="D13" s="36">
        <v>181200</v>
      </c>
      <c r="E13" s="37">
        <f>C13*D13</f>
        <v>181200</v>
      </c>
    </row>
    <row r="14" spans="1:5" s="11" customFormat="1" ht="27.75" customHeight="1" x14ac:dyDescent="0.2">
      <c r="A14" s="39">
        <v>2</v>
      </c>
      <c r="B14" s="40" t="s">
        <v>27</v>
      </c>
      <c r="C14" s="56">
        <v>1</v>
      </c>
      <c r="D14" s="36">
        <v>139400</v>
      </c>
      <c r="E14" s="37">
        <f>C14*D14</f>
        <v>139400</v>
      </c>
    </row>
    <row r="15" spans="1:5" s="11" customFormat="1" ht="27.75" customHeight="1" x14ac:dyDescent="0.2">
      <c r="A15" s="39">
        <v>3</v>
      </c>
      <c r="B15" s="40" t="s">
        <v>10</v>
      </c>
      <c r="C15" s="45">
        <v>1</v>
      </c>
      <c r="D15" s="36">
        <v>110699.99999999999</v>
      </c>
      <c r="E15" s="37">
        <f t="shared" ref="E15:E22" si="0">C15*D15</f>
        <v>110699.99999999999</v>
      </c>
    </row>
    <row r="16" spans="1:5" s="11" customFormat="1" ht="27.75" customHeight="1" x14ac:dyDescent="0.2">
      <c r="A16" s="39">
        <v>4</v>
      </c>
      <c r="B16" s="40" t="s">
        <v>11</v>
      </c>
      <c r="C16" s="45">
        <v>0.5</v>
      </c>
      <c r="D16" s="36">
        <v>104000</v>
      </c>
      <c r="E16" s="37">
        <f t="shared" si="0"/>
        <v>52000</v>
      </c>
    </row>
    <row r="17" spans="1:14" s="11" customFormat="1" ht="27.75" customHeight="1" x14ac:dyDescent="0.2">
      <c r="A17" s="39">
        <v>5</v>
      </c>
      <c r="B17" s="41" t="s">
        <v>16</v>
      </c>
      <c r="C17" s="57">
        <v>0.5</v>
      </c>
      <c r="D17" s="36">
        <v>104000</v>
      </c>
      <c r="E17" s="37">
        <f t="shared" si="0"/>
        <v>52000</v>
      </c>
    </row>
    <row r="18" spans="1:14" s="11" customFormat="1" ht="27.75" customHeight="1" x14ac:dyDescent="0.2">
      <c r="A18" s="39">
        <v>6</v>
      </c>
      <c r="B18" s="40" t="s">
        <v>12</v>
      </c>
      <c r="C18" s="45">
        <v>0.5</v>
      </c>
      <c r="D18" s="36">
        <v>104000</v>
      </c>
      <c r="E18" s="37">
        <f t="shared" si="0"/>
        <v>52000</v>
      </c>
    </row>
    <row r="19" spans="1:14" s="11" customFormat="1" ht="27.75" customHeight="1" x14ac:dyDescent="0.2">
      <c r="A19" s="39">
        <v>7</v>
      </c>
      <c r="B19" s="40" t="s">
        <v>14</v>
      </c>
      <c r="C19" s="45">
        <v>0.5</v>
      </c>
      <c r="D19" s="36">
        <v>108600</v>
      </c>
      <c r="E19" s="37">
        <f t="shared" si="0"/>
        <v>54300</v>
      </c>
    </row>
    <row r="20" spans="1:14" s="11" customFormat="1" ht="27.75" customHeight="1" x14ac:dyDescent="0.2">
      <c r="A20" s="39">
        <v>8</v>
      </c>
      <c r="B20" s="40" t="s">
        <v>15</v>
      </c>
      <c r="C20" s="45">
        <v>0.5</v>
      </c>
      <c r="D20" s="36">
        <v>108600</v>
      </c>
      <c r="E20" s="37">
        <f t="shared" si="0"/>
        <v>54300</v>
      </c>
    </row>
    <row r="21" spans="1:14" s="11" customFormat="1" ht="27.75" customHeight="1" x14ac:dyDescent="0.2">
      <c r="A21" s="39">
        <v>9</v>
      </c>
      <c r="B21" s="40" t="s">
        <v>13</v>
      </c>
      <c r="C21" s="45">
        <v>1</v>
      </c>
      <c r="D21" s="36">
        <v>104000</v>
      </c>
      <c r="E21" s="37">
        <f t="shared" si="0"/>
        <v>104000</v>
      </c>
    </row>
    <row r="22" spans="1:14" s="83" customFormat="1" ht="27.75" customHeight="1" x14ac:dyDescent="0.2">
      <c r="A22" s="39">
        <v>10</v>
      </c>
      <c r="B22" s="40" t="s">
        <v>35</v>
      </c>
      <c r="C22" s="45">
        <v>1</v>
      </c>
      <c r="D22" s="36">
        <v>104000</v>
      </c>
      <c r="E22" s="37">
        <f t="shared" si="0"/>
        <v>104000</v>
      </c>
    </row>
    <row r="23" spans="1:14" s="11" customFormat="1" ht="27.75" customHeight="1" x14ac:dyDescent="0.2">
      <c r="A23" s="39">
        <v>11</v>
      </c>
      <c r="B23" s="42" t="s">
        <v>21</v>
      </c>
      <c r="C23" s="45">
        <v>3</v>
      </c>
      <c r="D23" s="36">
        <v>104000</v>
      </c>
      <c r="E23" s="37">
        <f>C23*D23</f>
        <v>312000</v>
      </c>
      <c r="F23" s="85"/>
      <c r="G23" s="85"/>
      <c r="H23" s="85"/>
    </row>
    <row r="24" spans="1:14" ht="30" customHeight="1" x14ac:dyDescent="0.2">
      <c r="A24" s="19"/>
      <c r="B24" s="19" t="s">
        <v>7</v>
      </c>
      <c r="C24" s="46">
        <f>SUM(C13:C23)</f>
        <v>10.5</v>
      </c>
      <c r="D24" s="20"/>
      <c r="E24" s="21">
        <f>SUM(E13:E23)</f>
        <v>1215900</v>
      </c>
      <c r="F24" s="22"/>
      <c r="G24" s="23"/>
    </row>
    <row r="25" spans="1:14" x14ac:dyDescent="0.2">
      <c r="A25" s="24"/>
      <c r="B25" s="24"/>
      <c r="C25" s="25"/>
      <c r="D25" s="26"/>
      <c r="E25" s="27"/>
      <c r="G25" s="28"/>
    </row>
    <row r="26" spans="1:14" s="64" customFormat="1" ht="53.45" customHeight="1" x14ac:dyDescent="0.2">
      <c r="A26" s="86" t="s">
        <v>32</v>
      </c>
      <c r="B26" s="86"/>
      <c r="C26" s="86"/>
      <c r="D26" s="86"/>
      <c r="E26" s="86"/>
      <c r="F26" s="62"/>
      <c r="G26" s="63"/>
      <c r="H26" s="62"/>
    </row>
    <row r="27" spans="1:14" s="64" customFormat="1" ht="25.5" customHeight="1" x14ac:dyDescent="0.2">
      <c r="A27" s="65"/>
      <c r="B27" s="65"/>
      <c r="C27" s="65"/>
      <c r="F27" s="63"/>
      <c r="G27" s="63"/>
    </row>
    <row r="28" spans="1:14" s="66" customFormat="1" ht="87" customHeight="1" x14ac:dyDescent="0.3">
      <c r="A28" s="88" t="s">
        <v>37</v>
      </c>
      <c r="B28" s="88"/>
      <c r="C28" s="68"/>
      <c r="D28" s="89" t="s">
        <v>38</v>
      </c>
      <c r="E28" s="89"/>
      <c r="F28" s="84"/>
    </row>
    <row r="29" spans="1:14" s="66" customFormat="1" ht="20.25" customHeight="1" x14ac:dyDescent="0.2">
      <c r="B29" s="67"/>
      <c r="C29" s="68"/>
      <c r="D29" s="69"/>
    </row>
    <row r="30" spans="1:14" s="70" customFormat="1" ht="26.25" hidden="1" customHeight="1" x14ac:dyDescent="0.2">
      <c r="B30" s="71" t="s">
        <v>20</v>
      </c>
      <c r="C30" s="72"/>
      <c r="D30" s="72"/>
      <c r="E30" s="73"/>
      <c r="F30" s="72"/>
      <c r="G30" s="72"/>
      <c r="H30" s="72"/>
      <c r="I30" s="72"/>
      <c r="J30" s="72"/>
      <c r="K30" s="72"/>
      <c r="L30" s="72"/>
      <c r="M30" s="72"/>
      <c r="N30" s="72"/>
    </row>
    <row r="31" spans="1:14" s="70" customFormat="1" ht="12.75" hidden="1" customHeight="1" x14ac:dyDescent="0.2">
      <c r="B31" s="74"/>
      <c r="D31" s="75" t="s">
        <v>33</v>
      </c>
      <c r="E31" s="73"/>
      <c r="F31" s="72"/>
      <c r="G31" s="72"/>
      <c r="H31" s="72"/>
      <c r="I31" s="72"/>
      <c r="J31" s="72"/>
      <c r="K31" s="72"/>
      <c r="L31" s="72"/>
      <c r="M31" s="72"/>
      <c r="N31" s="72"/>
    </row>
    <row r="32" spans="1:14" s="70" customFormat="1" ht="27" hidden="1" customHeight="1" x14ac:dyDescent="0.2">
      <c r="B32" s="71" t="s">
        <v>17</v>
      </c>
      <c r="C32" s="72"/>
      <c r="D32" s="72"/>
      <c r="E32" s="73"/>
      <c r="F32" s="72"/>
      <c r="G32" s="72"/>
      <c r="H32" s="72"/>
      <c r="I32" s="72"/>
      <c r="J32" s="72"/>
      <c r="K32" s="72"/>
      <c r="L32" s="72"/>
      <c r="M32" s="72"/>
      <c r="N32" s="72"/>
    </row>
    <row r="33" spans="2:14" s="70" customFormat="1" ht="13.5" hidden="1" customHeight="1" x14ac:dyDescent="0.2">
      <c r="B33" s="76"/>
      <c r="D33" s="75" t="s">
        <v>33</v>
      </c>
      <c r="E33" s="73"/>
      <c r="F33" s="72"/>
      <c r="G33" s="72"/>
      <c r="H33" s="72"/>
      <c r="I33" s="72"/>
      <c r="J33" s="72"/>
      <c r="K33" s="72"/>
      <c r="L33" s="72"/>
      <c r="M33" s="72"/>
      <c r="N33" s="72"/>
    </row>
    <row r="34" spans="2:14" s="70" customFormat="1" ht="17.25" hidden="1" x14ac:dyDescent="0.2">
      <c r="B34" s="77" t="s">
        <v>34</v>
      </c>
      <c r="C34" s="76"/>
      <c r="D34" s="78"/>
      <c r="E34" s="73"/>
      <c r="F34" s="72"/>
      <c r="G34" s="72"/>
      <c r="H34" s="72"/>
      <c r="I34" s="72"/>
      <c r="J34" s="72"/>
      <c r="K34" s="72"/>
      <c r="L34" s="72"/>
      <c r="M34" s="72"/>
      <c r="N34" s="72"/>
    </row>
  </sheetData>
  <mergeCells count="9">
    <mergeCell ref="A28:B28"/>
    <mergeCell ref="D28:E28"/>
    <mergeCell ref="A8:E8"/>
    <mergeCell ref="A9:E9"/>
    <mergeCell ref="F23:H23"/>
    <mergeCell ref="A26:E26"/>
    <mergeCell ref="D1:E1"/>
    <mergeCell ref="D2:E2"/>
    <mergeCell ref="D3:E3"/>
  </mergeCells>
  <pageMargins left="0.15748031496062992" right="0.15748031496062992" top="0.15748031496062992" bottom="0.15748031496062992" header="0.15748031496062992" footer="0.15748031496062992"/>
  <pageSetup scale="9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90" zoomScaleNormal="100" zoomScaleSheetLayoutView="90" workbookViewId="0">
      <selection activeCell="G16" sqref="G16"/>
    </sheetView>
  </sheetViews>
  <sheetFormatPr defaultColWidth="8.85546875" defaultRowHeight="18" x14ac:dyDescent="0.2"/>
  <cols>
    <col min="1" max="1" width="3.7109375" style="3" customWidth="1"/>
    <col min="2" max="2" width="23.85546875" style="5" customWidth="1"/>
    <col min="3" max="3" width="10.7109375" style="5" customWidth="1"/>
    <col min="4" max="4" width="15.85546875" style="3" customWidth="1"/>
    <col min="5" max="5" width="15.7109375" style="3" customWidth="1"/>
    <col min="6" max="6" width="10.42578125" style="5" customWidth="1"/>
    <col min="7" max="7" width="15.28515625" style="3" customWidth="1"/>
    <col min="8" max="8" width="15.7109375" style="3" customWidth="1"/>
    <col min="9" max="9" width="10.5703125" style="5" customWidth="1"/>
    <col min="10" max="10" width="15.28515625" style="3" customWidth="1"/>
    <col min="11" max="11" width="15.7109375" style="3" customWidth="1"/>
    <col min="12" max="12" width="10" style="3" customWidth="1"/>
    <col min="13" max="13" width="8.85546875" style="3"/>
    <col min="14" max="14" width="10.140625" style="3" customWidth="1"/>
    <col min="15" max="15" width="9.85546875" style="3" customWidth="1"/>
    <col min="16" max="16384" width="8.85546875" style="3"/>
  </cols>
  <sheetData>
    <row r="1" spans="1:16" ht="20.25" x14ac:dyDescent="0.2">
      <c r="A1" s="91" t="s">
        <v>31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6" ht="30.6" customHeight="1" x14ac:dyDescent="0.2">
      <c r="A2" s="90" t="s">
        <v>19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6" ht="24" customHeight="1" x14ac:dyDescent="0.2">
      <c r="A3" s="90" t="s">
        <v>5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6" ht="19.5" customHeight="1" x14ac:dyDescent="0.3">
      <c r="A4" s="49"/>
      <c r="B4" s="50"/>
      <c r="C4" s="50"/>
      <c r="D4" s="11"/>
      <c r="E4" s="51"/>
      <c r="F4" s="50"/>
      <c r="G4" s="11"/>
      <c r="H4" s="51"/>
      <c r="I4" s="50"/>
      <c r="J4" s="11"/>
      <c r="K4" s="51" t="s">
        <v>3</v>
      </c>
    </row>
    <row r="5" spans="1:16" s="47" customFormat="1" ht="19.5" customHeight="1" x14ac:dyDescent="0.3">
      <c r="A5" s="52"/>
      <c r="B5" s="53"/>
      <c r="C5" s="93" t="s">
        <v>24</v>
      </c>
      <c r="D5" s="94"/>
      <c r="E5" s="95"/>
      <c r="F5" s="93" t="s">
        <v>25</v>
      </c>
      <c r="G5" s="94"/>
      <c r="H5" s="95"/>
      <c r="I5" s="93" t="s">
        <v>26</v>
      </c>
      <c r="J5" s="94"/>
      <c r="K5" s="95"/>
    </row>
    <row r="6" spans="1:16" s="48" customFormat="1" ht="96" customHeight="1" x14ac:dyDescent="0.2">
      <c r="A6" s="54" t="s">
        <v>1</v>
      </c>
      <c r="B6" s="54" t="s">
        <v>0</v>
      </c>
      <c r="C6" s="54" t="s">
        <v>2</v>
      </c>
      <c r="D6" s="54" t="s">
        <v>4</v>
      </c>
      <c r="E6" s="54" t="s">
        <v>8</v>
      </c>
      <c r="F6" s="54" t="s">
        <v>2</v>
      </c>
      <c r="G6" s="54" t="s">
        <v>4</v>
      </c>
      <c r="H6" s="54" t="s">
        <v>8</v>
      </c>
      <c r="I6" s="54" t="s">
        <v>2</v>
      </c>
      <c r="J6" s="54" t="s">
        <v>4</v>
      </c>
      <c r="K6" s="54" t="s">
        <v>8</v>
      </c>
    </row>
    <row r="7" spans="1:16" s="61" customFormat="1" ht="14.45" customHeight="1" x14ac:dyDescent="0.2">
      <c r="A7" s="60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  <c r="H7" s="60">
        <v>8</v>
      </c>
      <c r="I7" s="60">
        <v>9</v>
      </c>
      <c r="J7" s="60">
        <v>10</v>
      </c>
      <c r="K7" s="60">
        <v>11</v>
      </c>
    </row>
    <row r="8" spans="1:16" ht="27" customHeight="1" x14ac:dyDescent="0.2">
      <c r="A8" s="39">
        <v>1</v>
      </c>
      <c r="B8" s="40" t="s">
        <v>9</v>
      </c>
      <c r="C8" s="56">
        <v>1</v>
      </c>
      <c r="D8" s="36">
        <v>181200</v>
      </c>
      <c r="E8" s="37">
        <v>181200</v>
      </c>
      <c r="F8" s="56">
        <v>1</v>
      </c>
      <c r="G8" s="36">
        <v>181200</v>
      </c>
      <c r="H8" s="37">
        <f>F8*G8</f>
        <v>181200</v>
      </c>
      <c r="I8" s="56">
        <f>+F8-C8</f>
        <v>0</v>
      </c>
      <c r="J8" s="36">
        <f>+G8-D8</f>
        <v>0</v>
      </c>
      <c r="K8" s="45">
        <f>+H8-E8</f>
        <v>0</v>
      </c>
      <c r="L8" s="58"/>
      <c r="M8" s="58"/>
      <c r="N8" s="59"/>
      <c r="O8" s="58"/>
      <c r="P8" s="58"/>
    </row>
    <row r="9" spans="1:16" ht="38.25" customHeight="1" x14ac:dyDescent="0.2">
      <c r="A9" s="39">
        <v>2</v>
      </c>
      <c r="B9" s="40" t="s">
        <v>27</v>
      </c>
      <c r="C9" s="56">
        <v>1</v>
      </c>
      <c r="D9" s="36">
        <v>139400</v>
      </c>
      <c r="E9" s="37">
        <v>139400</v>
      </c>
      <c r="F9" s="56">
        <v>1</v>
      </c>
      <c r="G9" s="36">
        <v>139400</v>
      </c>
      <c r="H9" s="37">
        <f>F9*G9</f>
        <v>139400</v>
      </c>
      <c r="I9" s="56">
        <f t="shared" ref="I9:K18" si="0">+F9-C9</f>
        <v>0</v>
      </c>
      <c r="J9" s="36">
        <f t="shared" si="0"/>
        <v>0</v>
      </c>
      <c r="K9" s="45">
        <f t="shared" si="0"/>
        <v>0</v>
      </c>
      <c r="L9" s="58"/>
      <c r="M9" s="58"/>
      <c r="N9" s="59"/>
      <c r="O9" s="58"/>
      <c r="P9" s="58"/>
    </row>
    <row r="10" spans="1:16" ht="27" customHeight="1" x14ac:dyDescent="0.2">
      <c r="A10" s="39">
        <v>3</v>
      </c>
      <c r="B10" s="40" t="s">
        <v>10</v>
      </c>
      <c r="C10" s="45">
        <v>1</v>
      </c>
      <c r="D10" s="36">
        <v>110699.99999999999</v>
      </c>
      <c r="E10" s="37">
        <v>110699.99999999999</v>
      </c>
      <c r="F10" s="45">
        <v>1</v>
      </c>
      <c r="G10" s="36">
        <v>110699.99999999999</v>
      </c>
      <c r="H10" s="37">
        <f t="shared" ref="H10:H16" si="1">F10*G10</f>
        <v>110699.99999999999</v>
      </c>
      <c r="I10" s="45">
        <f t="shared" si="0"/>
        <v>0</v>
      </c>
      <c r="J10" s="36">
        <f t="shared" si="0"/>
        <v>0</v>
      </c>
      <c r="K10" s="45">
        <f t="shared" si="0"/>
        <v>0</v>
      </c>
      <c r="L10" s="58"/>
      <c r="M10" s="58"/>
      <c r="N10" s="59"/>
      <c r="O10" s="58"/>
      <c r="P10" s="58"/>
    </row>
    <row r="11" spans="1:16" ht="27" customHeight="1" x14ac:dyDescent="0.2">
      <c r="A11" s="39">
        <v>4</v>
      </c>
      <c r="B11" s="40" t="s">
        <v>11</v>
      </c>
      <c r="C11" s="45">
        <v>0.5</v>
      </c>
      <c r="D11" s="36">
        <v>104000</v>
      </c>
      <c r="E11" s="38">
        <v>52000</v>
      </c>
      <c r="F11" s="45">
        <v>0.5</v>
      </c>
      <c r="G11" s="36">
        <v>104000</v>
      </c>
      <c r="H11" s="37">
        <f t="shared" si="1"/>
        <v>52000</v>
      </c>
      <c r="I11" s="45">
        <f t="shared" si="0"/>
        <v>0</v>
      </c>
      <c r="J11" s="36">
        <f t="shared" si="0"/>
        <v>0</v>
      </c>
      <c r="K11" s="45">
        <f t="shared" si="0"/>
        <v>0</v>
      </c>
      <c r="L11" s="58"/>
      <c r="M11" s="58"/>
      <c r="N11" s="59"/>
      <c r="O11" s="58"/>
      <c r="P11" s="58"/>
    </row>
    <row r="12" spans="1:16" ht="27" customHeight="1" x14ac:dyDescent="0.2">
      <c r="A12" s="39">
        <v>5</v>
      </c>
      <c r="B12" s="41" t="s">
        <v>16</v>
      </c>
      <c r="C12" s="57">
        <v>0.5</v>
      </c>
      <c r="D12" s="36">
        <v>104000</v>
      </c>
      <c r="E12" s="38">
        <v>52000</v>
      </c>
      <c r="F12" s="57">
        <v>0.5</v>
      </c>
      <c r="G12" s="36">
        <v>104000</v>
      </c>
      <c r="H12" s="37">
        <f t="shared" si="1"/>
        <v>52000</v>
      </c>
      <c r="I12" s="57">
        <f t="shared" si="0"/>
        <v>0</v>
      </c>
      <c r="J12" s="36">
        <f t="shared" si="0"/>
        <v>0</v>
      </c>
      <c r="K12" s="45">
        <f t="shared" si="0"/>
        <v>0</v>
      </c>
      <c r="L12" s="58"/>
      <c r="M12" s="58"/>
      <c r="N12" s="59"/>
      <c r="O12" s="58"/>
      <c r="P12" s="58"/>
    </row>
    <row r="13" spans="1:16" ht="27" customHeight="1" x14ac:dyDescent="0.2">
      <c r="A13" s="39">
        <v>6</v>
      </c>
      <c r="B13" s="40" t="s">
        <v>12</v>
      </c>
      <c r="C13" s="45">
        <v>0.5</v>
      </c>
      <c r="D13" s="36">
        <v>104000</v>
      </c>
      <c r="E13" s="38">
        <v>52000</v>
      </c>
      <c r="F13" s="45">
        <v>0.5</v>
      </c>
      <c r="G13" s="36">
        <v>104000</v>
      </c>
      <c r="H13" s="37">
        <f t="shared" si="1"/>
        <v>52000</v>
      </c>
      <c r="I13" s="45">
        <f t="shared" si="0"/>
        <v>0</v>
      </c>
      <c r="J13" s="36">
        <f t="shared" si="0"/>
        <v>0</v>
      </c>
      <c r="K13" s="45">
        <f t="shared" si="0"/>
        <v>0</v>
      </c>
      <c r="L13" s="58"/>
      <c r="M13" s="58"/>
      <c r="N13" s="59"/>
      <c r="O13" s="58"/>
      <c r="P13" s="58"/>
    </row>
    <row r="14" spans="1:16" ht="27" customHeight="1" x14ac:dyDescent="0.2">
      <c r="A14" s="39">
        <v>7</v>
      </c>
      <c r="B14" s="40" t="s">
        <v>14</v>
      </c>
      <c r="C14" s="45">
        <v>0.5</v>
      </c>
      <c r="D14" s="36">
        <v>108600</v>
      </c>
      <c r="E14" s="38">
        <v>54300</v>
      </c>
      <c r="F14" s="45">
        <v>0.5</v>
      </c>
      <c r="G14" s="36">
        <v>108600</v>
      </c>
      <c r="H14" s="37">
        <f t="shared" si="1"/>
        <v>54300</v>
      </c>
      <c r="I14" s="45">
        <f t="shared" si="0"/>
        <v>0</v>
      </c>
      <c r="J14" s="36">
        <f t="shared" si="0"/>
        <v>0</v>
      </c>
      <c r="K14" s="45">
        <f t="shared" si="0"/>
        <v>0</v>
      </c>
      <c r="L14" s="58"/>
      <c r="M14" s="58"/>
      <c r="N14" s="59"/>
      <c r="O14" s="58"/>
      <c r="P14" s="58"/>
    </row>
    <row r="15" spans="1:16" ht="27" customHeight="1" x14ac:dyDescent="0.2">
      <c r="A15" s="39">
        <v>8</v>
      </c>
      <c r="B15" s="40" t="s">
        <v>15</v>
      </c>
      <c r="C15" s="45">
        <v>0.5</v>
      </c>
      <c r="D15" s="36">
        <v>108600</v>
      </c>
      <c r="E15" s="38">
        <v>54300</v>
      </c>
      <c r="F15" s="45">
        <v>0.5</v>
      </c>
      <c r="G15" s="36">
        <v>108600</v>
      </c>
      <c r="H15" s="37">
        <f t="shared" si="1"/>
        <v>54300</v>
      </c>
      <c r="I15" s="45">
        <f t="shared" si="0"/>
        <v>0</v>
      </c>
      <c r="J15" s="36">
        <f t="shared" si="0"/>
        <v>0</v>
      </c>
      <c r="K15" s="45">
        <f t="shared" si="0"/>
        <v>0</v>
      </c>
      <c r="L15" s="58"/>
      <c r="M15" s="58"/>
      <c r="N15" s="59"/>
      <c r="O15" s="58"/>
      <c r="P15" s="58"/>
    </row>
    <row r="16" spans="1:16" ht="27" customHeight="1" x14ac:dyDescent="0.2">
      <c r="A16" s="39">
        <v>9</v>
      </c>
      <c r="B16" s="40" t="s">
        <v>13</v>
      </c>
      <c r="C16" s="45">
        <v>1</v>
      </c>
      <c r="D16" s="36">
        <v>104000</v>
      </c>
      <c r="E16" s="37">
        <v>104000</v>
      </c>
      <c r="F16" s="45">
        <v>1</v>
      </c>
      <c r="G16" s="36">
        <v>104000</v>
      </c>
      <c r="H16" s="37">
        <f t="shared" si="1"/>
        <v>104000</v>
      </c>
      <c r="I16" s="45">
        <f t="shared" si="0"/>
        <v>0</v>
      </c>
      <c r="J16" s="36">
        <f t="shared" si="0"/>
        <v>0</v>
      </c>
      <c r="K16" s="45">
        <f t="shared" si="0"/>
        <v>0</v>
      </c>
      <c r="L16" s="58"/>
      <c r="M16" s="58"/>
      <c r="N16" s="59"/>
      <c r="O16" s="58"/>
      <c r="P16" s="58"/>
    </row>
    <row r="17" spans="1:16" ht="27" customHeight="1" x14ac:dyDescent="0.2">
      <c r="A17" s="39">
        <v>10</v>
      </c>
      <c r="B17" s="42" t="s">
        <v>35</v>
      </c>
      <c r="C17" s="45"/>
      <c r="D17" s="36"/>
      <c r="E17" s="37">
        <v>0</v>
      </c>
      <c r="F17" s="45">
        <v>1</v>
      </c>
      <c r="G17" s="36">
        <v>104000</v>
      </c>
      <c r="H17" s="37">
        <f>F17*G17</f>
        <v>104000</v>
      </c>
      <c r="I17" s="45">
        <f t="shared" si="0"/>
        <v>1</v>
      </c>
      <c r="J17" s="36">
        <f t="shared" si="0"/>
        <v>104000</v>
      </c>
      <c r="K17" s="45">
        <f t="shared" si="0"/>
        <v>104000</v>
      </c>
      <c r="L17" s="58"/>
      <c r="M17" s="58"/>
      <c r="N17" s="59"/>
      <c r="O17" s="58"/>
      <c r="P17" s="58"/>
    </row>
    <row r="18" spans="1:16" ht="27" customHeight="1" x14ac:dyDescent="0.2">
      <c r="A18" s="39">
        <v>11</v>
      </c>
      <c r="B18" s="42" t="s">
        <v>21</v>
      </c>
      <c r="C18" s="45">
        <v>3</v>
      </c>
      <c r="D18" s="36">
        <v>104000</v>
      </c>
      <c r="E18" s="37">
        <v>312000</v>
      </c>
      <c r="F18" s="45">
        <v>3</v>
      </c>
      <c r="G18" s="36">
        <v>104000</v>
      </c>
      <c r="H18" s="37">
        <f>F18*G18</f>
        <v>312000</v>
      </c>
      <c r="I18" s="45">
        <f t="shared" si="0"/>
        <v>0</v>
      </c>
      <c r="J18" s="36">
        <f>+G18-D18</f>
        <v>0</v>
      </c>
      <c r="K18" s="45">
        <f t="shared" si="0"/>
        <v>0</v>
      </c>
      <c r="L18" s="58"/>
      <c r="M18" s="58"/>
      <c r="N18" s="59"/>
      <c r="O18" s="58"/>
      <c r="P18" s="58"/>
    </row>
    <row r="19" spans="1:16" ht="30" customHeight="1" x14ac:dyDescent="0.2">
      <c r="A19" s="55"/>
      <c r="B19" s="55" t="s">
        <v>7</v>
      </c>
      <c r="C19" s="46">
        <f>SUM(C8:C18)</f>
        <v>9.5</v>
      </c>
      <c r="D19" s="20"/>
      <c r="E19" s="21">
        <f>SUM(E8:E18)</f>
        <v>1111900</v>
      </c>
      <c r="F19" s="46">
        <f>SUM(F8:F18)</f>
        <v>10.5</v>
      </c>
      <c r="G19" s="20"/>
      <c r="H19" s="21">
        <f>SUM(H8:H18)</f>
        <v>1215900</v>
      </c>
      <c r="I19" s="46">
        <f>SUM(I8:I18)</f>
        <v>1</v>
      </c>
      <c r="J19" s="20"/>
      <c r="K19" s="46">
        <f>SUM(K8:K18)</f>
        <v>104000</v>
      </c>
      <c r="L19" s="58"/>
      <c r="M19" s="58"/>
      <c r="N19" s="59"/>
      <c r="O19" s="58"/>
      <c r="P19" s="58"/>
    </row>
    <row r="20" spans="1:16" ht="19.5" x14ac:dyDescent="0.2">
      <c r="A20" s="4"/>
      <c r="B20" s="4"/>
      <c r="C20" s="9"/>
      <c r="D20" s="8"/>
      <c r="E20" s="10"/>
      <c r="F20" s="9"/>
      <c r="G20" s="8"/>
      <c r="H20" s="10"/>
      <c r="I20" s="9"/>
      <c r="J20" s="8"/>
      <c r="K20" s="10"/>
    </row>
    <row r="21" spans="1:16" s="1" customFormat="1" x14ac:dyDescent="0.2">
      <c r="A21" s="6"/>
      <c r="B21" s="6"/>
      <c r="C21" s="7"/>
      <c r="D21" s="8"/>
      <c r="E21" s="9"/>
      <c r="F21" s="7"/>
      <c r="G21" s="8"/>
      <c r="H21" s="9"/>
      <c r="I21" s="7"/>
      <c r="J21" s="8"/>
      <c r="K21" s="9"/>
    </row>
    <row r="22" spans="1:16" s="11" customFormat="1" ht="21" customHeight="1" x14ac:dyDescent="0.2">
      <c r="B22" s="29" t="s">
        <v>20</v>
      </c>
      <c r="C22" s="29"/>
      <c r="D22" s="30"/>
      <c r="E22" s="30"/>
      <c r="F22" s="29"/>
      <c r="G22" s="30" t="s">
        <v>22</v>
      </c>
      <c r="H22" s="30"/>
      <c r="I22" s="29"/>
      <c r="J22" s="30"/>
      <c r="K22" s="30"/>
    </row>
    <row r="23" spans="1:16" s="11" customFormat="1" ht="12" customHeight="1" x14ac:dyDescent="0.2">
      <c r="B23" s="29"/>
      <c r="C23" s="23"/>
      <c r="F23" s="23"/>
      <c r="I23" s="23"/>
    </row>
    <row r="24" spans="1:16" s="11" customFormat="1" ht="21" customHeight="1" x14ac:dyDescent="0.2">
      <c r="B24" s="29" t="s">
        <v>17</v>
      </c>
      <c r="C24" s="29"/>
      <c r="D24" s="30"/>
      <c r="E24" s="30"/>
      <c r="F24" s="29"/>
      <c r="G24" s="30" t="s">
        <v>23</v>
      </c>
      <c r="H24" s="30"/>
      <c r="I24" s="29"/>
      <c r="J24" s="30"/>
      <c r="K24" s="30"/>
    </row>
    <row r="25" spans="1:16" s="11" customFormat="1" ht="15" customHeight="1" x14ac:dyDescent="0.2">
      <c r="B25" s="31"/>
      <c r="C25" s="31"/>
      <c r="D25" s="31" t="s">
        <v>18</v>
      </c>
      <c r="F25" s="32"/>
      <c r="I25" s="32"/>
    </row>
    <row r="26" spans="1:16" s="15" customFormat="1" ht="12.75" customHeight="1" x14ac:dyDescent="0.2">
      <c r="A26" s="24"/>
      <c r="B26" s="24"/>
      <c r="C26" s="33"/>
      <c r="D26" s="34"/>
      <c r="E26" s="33"/>
      <c r="F26" s="33"/>
      <c r="G26" s="34"/>
      <c r="H26" s="33"/>
      <c r="I26" s="33"/>
      <c r="J26" s="34"/>
      <c r="K26" s="33"/>
    </row>
    <row r="27" spans="1:16" ht="41.25" customHeight="1" x14ac:dyDescent="0.2">
      <c r="B27" s="92"/>
      <c r="C27" s="92"/>
      <c r="D27" s="92"/>
      <c r="E27" s="92"/>
      <c r="F27" s="3"/>
      <c r="I27" s="3"/>
    </row>
    <row r="28" spans="1:16" ht="17.25" customHeight="1" x14ac:dyDescent="0.2"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7">
    <mergeCell ref="A1:K1"/>
    <mergeCell ref="B27:E27"/>
    <mergeCell ref="A2:K2"/>
    <mergeCell ref="A3:K3"/>
    <mergeCell ref="C5:E5"/>
    <mergeCell ref="F5:H5"/>
    <mergeCell ref="I5:K5"/>
  </mergeCells>
  <pageMargins left="0.15748031496063" right="0.15748031496063" top="0.15748031496063" bottom="0.15748031496063" header="0.15748031496063" footer="0.15748031496063"/>
  <pageSetup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 (2)</vt:lpstr>
      <vt:lpstr>Hamematakan (2)</vt:lpstr>
      <vt:lpstr>'Hamematakan (2)'!Print_Area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Ani Avagyan</cp:lastModifiedBy>
  <cp:lastPrinted>2019-12-26T07:26:45Z</cp:lastPrinted>
  <dcterms:created xsi:type="dcterms:W3CDTF">2001-09-02T08:43:23Z</dcterms:created>
  <dcterms:modified xsi:type="dcterms:W3CDTF">2023-04-04T12:13:47Z</dcterms:modified>
</cp:coreProperties>
</file>